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49101 ЗК МСП (АЭС) рем, ин\"/>
    </mc:Choice>
  </mc:AlternateContent>
  <bookViews>
    <workbookView xWindow="0" yWindow="0" windowWidth="28800" windowHeight="1168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N9" i="1" l="1"/>
  <c r="P9" i="1" s="1"/>
  <c r="P12" i="1" l="1"/>
  <c r="P13" i="1" s="1"/>
  <c r="P14" i="1" s="1"/>
  <c r="P10" i="1"/>
  <c r="J9" i="1"/>
  <c r="G10" i="1" l="1"/>
  <c r="F3" i="1" l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<sst xmlns="http://schemas.openxmlformats.org/spreadsheetml/2006/main" count="34" uniqueCount="27">
  <si>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</si>
  <si>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</si>
  <si>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</si>
  <si>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</si>
  <si>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</si>
  <si>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</si>
  <si>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</si>
  <si>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</si>
  <si>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</si>
  <si>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</si>
  <si>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</si>
  <si>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</si>
  <si>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</si>
  <si>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</si>
  <si>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</si>
  <si>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</si>
  <si>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</si>
  <si>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</si>
  <si>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</si>
  <si>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</si>
  <si>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>Приложение № 7 к Документации о закупке – Структура НМЦ (в т.ч. форма Коммерческого предложения)</t>
  </si>
  <si>
    <t>ПОНИЖАЮЩИЙ КОЭФФИЦИЕНТ (k)</t>
  </si>
  <si>
    <t>ИТОГО С УЧЕТОМ ПОНИЖАЮЩЕГО КОЭФФИЦИЕНТА (P=N*k), руб. без НДС</t>
  </si>
  <si>
    <t>Начальная (максимальная) цена договора, указанная в извещении (N), руб. без НДС: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</si>
  <si>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</si>
  <si>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rPr>
        <sz val="11"/>
        <rFont val="Times New Roman"/>
        <family val="1"/>
        <charset val="204"/>
      </rPr>
      <t xml:space="preserve">__________________________________
</t>
    </r>
    <r>
      <rPr>
        <sz val="10"/>
        <rFont val="Times New Roman"/>
        <family val="1"/>
        <charset val="204"/>
      </rPr>
      <t>(подпись, М.П.)</t>
    </r>
    <r>
      <rPr>
        <sz val="13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__________________________________
</t>
    </r>
    <r>
      <rPr>
        <sz val="10"/>
        <rFont val="Times New Roman"/>
        <family val="1"/>
        <charset val="204"/>
      </rPr>
      <t>(фамилия, имя, отчество подписавшего, должность)</t>
    </r>
  </si>
  <si>
    <t>Ремонт трансформаторов 35 кВ СП "ЦЭС"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</si>
</sst>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00"/>
  </numFmts>
  <fonts count="3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</borders>
  <cellStyleXfs count="55359">
    <xf numFmtId="0" fontId="0" fillId="0" borderId="0"/>
    <xf numFmtId="0" fontId="15" fillId="0" borderId="0"/>
    <xf numFmtId="0" fontId="16" fillId="0" borderId="0"/>
    <xf numFmtId="0" fontId="17" fillId="0" borderId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0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9" fillId="0" borderId="0"/>
    <xf numFmtId="0" fontId="20" fillId="0" borderId="0"/>
    <xf numFmtId="0" fontId="20" fillId="0" borderId="0"/>
    <xf numFmtId="0" fontId="13" fillId="0" borderId="0"/>
    <xf numFmtId="0" fontId="22" fillId="0" borderId="0"/>
    <xf numFmtId="0" fontId="19" fillId="0" borderId="0"/>
    <xf numFmtId="0" fontId="20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5" fillId="0" borderId="0"/>
  </cellStyleXfs>
  <cellXfs count="9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center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30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2" fillId="6" borderId="37" xfId="0" applyNumberFormat="1" applyFont="1" applyFill="1" applyBorder="1" applyAlignment="1">
      <alignment horizontal="center" vertical="center" wrapText="1"/>
    </xf>
    <xf numFmtId="4" fontId="1" fillId="0" borderId="36" xfId="0" applyNumberFormat="1" applyFont="1" applyFill="1" applyBorder="1" applyAlignment="1">
      <alignment horizontal="center" vertical="center" wrapText="1"/>
    </xf>
    <xf numFmtId="0" fontId="1" fillId="25" borderId="9" xfId="0" applyFont="1" applyFill="1" applyBorder="1" applyAlignment="1">
      <alignment horizontal="left" vertical="center" wrapText="1"/>
    </xf>
    <xf numFmtId="4" fontId="1" fillId="25" borderId="36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2" fillId="4" borderId="39" xfId="0" applyNumberFormat="1" applyFont="1" applyFill="1" applyBorder="1" applyAlignment="1">
      <alignment horizontal="center" vertical="top" wrapText="1"/>
    </xf>
    <xf numFmtId="4" fontId="2" fillId="4" borderId="43" xfId="0" applyNumberFormat="1" applyFont="1" applyFill="1" applyBorder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8" fillId="0" borderId="0" xfId="0" applyFont="1" applyBorder="1" applyAlignment="1">
      <alignment horizontal="center" vertical="top" wrapText="1"/>
    </xf>
    <xf numFmtId="4" fontId="28" fillId="0" borderId="0" xfId="0" applyNumberFormat="1" applyFont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0" fontId="29" fillId="0" borderId="0" xfId="0" applyFont="1"/>
    <xf numFmtId="0" fontId="30" fillId="0" borderId="0" xfId="0" applyFont="1" applyAlignment="1">
      <alignment horizontal="center" vertical="top"/>
    </xf>
    <xf numFmtId="0" fontId="29" fillId="0" borderId="0" xfId="0" applyFont="1" applyFill="1" applyBorder="1"/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165" fontId="1" fillId="2" borderId="10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 vertical="top"/>
    </xf>
    <xf numFmtId="0" fontId="27" fillId="2" borderId="0" xfId="0" applyFont="1" applyFill="1" applyBorder="1" applyAlignment="1">
      <alignment horizontal="justify" vertical="center" wrapText="1"/>
    </xf>
    <xf numFmtId="4" fontId="26" fillId="2" borderId="6" xfId="0" applyNumberFormat="1" applyFont="1" applyFill="1" applyBorder="1" applyAlignment="1" applyProtection="1">
      <alignment horizontal="right" vertical="center" wrapText="1"/>
    </xf>
    <xf numFmtId="4" fontId="26" fillId="2" borderId="7" xfId="0" applyNumberFormat="1" applyFont="1" applyFill="1" applyBorder="1" applyAlignment="1" applyProtection="1">
      <alignment horizontal="right" vertical="center" wrapText="1"/>
    </xf>
    <xf numFmtId="4" fontId="26" fillId="2" borderId="8" xfId="0" applyNumberFormat="1" applyFont="1" applyFill="1" applyBorder="1" applyAlignment="1" applyProtection="1">
      <alignment horizontal="right" vertical="center" wrapText="1"/>
    </xf>
    <xf numFmtId="0" fontId="7" fillId="2" borderId="31" xfId="0" applyFont="1" applyFill="1" applyBorder="1" applyAlignment="1">
      <alignment horizontal="justify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26" fillId="4" borderId="6" xfId="0" applyNumberFormat="1" applyFont="1" applyFill="1" applyBorder="1" applyAlignment="1" applyProtection="1">
      <alignment horizontal="right" vertical="center" wrapText="1"/>
    </xf>
    <xf numFmtId="4" fontId="26" fillId="4" borderId="7" xfId="0" applyNumberFormat="1" applyFont="1" applyFill="1" applyBorder="1" applyAlignment="1" applyProtection="1">
      <alignment horizontal="right" vertical="center" wrapText="1"/>
    </xf>
    <xf numFmtId="4" fontId="26" fillId="4" borderId="8" xfId="0" applyNumberFormat="1" applyFont="1" applyFill="1" applyBorder="1" applyAlignment="1" applyProtection="1">
      <alignment horizontal="right" vertical="center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4" fontId="8" fillId="4" borderId="41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6" xfId="0" applyNumberFormat="1" applyFont="1" applyFill="1" applyBorder="1" applyAlignment="1" applyProtection="1">
      <alignment horizontal="right" vertical="center" wrapText="1"/>
    </xf>
    <xf numFmtId="4" fontId="9" fillId="4" borderId="7" xfId="0" applyNumberFormat="1" applyFont="1" applyFill="1" applyBorder="1" applyAlignment="1" applyProtection="1">
      <alignment horizontal="right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zoomScaleNormal="100" workbookViewId="0">
      <selection activeCell="U14" sqref="U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8.7109375" customWidth="1"/>
    <col min="16" max="16" width="22.7109375" customWidth="1"/>
    <col min="17" max="17" width="9.140625" style="23"/>
  </cols>
  <sheetData>
    <row r="1" spans="1:27" ht="27.75" customHeight="1" x14ac:dyDescent="0.25">
      <c r="B1" s="81" t="s">
        <v>20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83" t="s">
        <v>10</v>
      </c>
      <c r="C3" s="84"/>
      <c r="D3" s="84"/>
      <c r="E3" s="87"/>
      <c r="F3" s="19">
        <f>G10</f>
        <v>2688237</v>
      </c>
      <c r="G3" s="7" t="s">
        <v>2</v>
      </c>
      <c r="H3" s="1"/>
      <c r="I3" s="83" t="s">
        <v>16</v>
      </c>
      <c r="J3" s="84"/>
      <c r="K3" s="84"/>
      <c r="L3" s="84"/>
      <c r="M3" s="84"/>
      <c r="N3" s="84"/>
      <c r="O3" s="84"/>
      <c r="P3" s="84"/>
      <c r="Q3" s="8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71"/>
      <c r="C4" s="71"/>
      <c r="D4" s="71"/>
      <c r="E4" s="71"/>
      <c r="F4" s="71"/>
      <c r="G4" s="71"/>
      <c r="H4" s="1"/>
      <c r="I4" s="86" t="s">
        <v>17</v>
      </c>
      <c r="J4" s="86"/>
      <c r="K4" s="86"/>
      <c r="L4" s="86"/>
      <c r="M4" s="86"/>
      <c r="N4" s="1"/>
      <c r="O4" s="1"/>
      <c r="P4" s="1"/>
      <c r="Q4" s="2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0" t="s">
        <v>18</v>
      </c>
      <c r="J5" s="20"/>
      <c r="K5" s="20"/>
      <c r="L5" s="20"/>
      <c r="M5" s="20"/>
      <c r="N5" s="1"/>
      <c r="O5" s="1"/>
      <c r="P5" s="1"/>
      <c r="Q5" s="2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1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72" t="s">
        <v>11</v>
      </c>
      <c r="C7" s="73"/>
      <c r="D7" s="74"/>
      <c r="E7" s="74"/>
      <c r="F7" s="75"/>
      <c r="G7" s="76"/>
      <c r="H7" s="31"/>
      <c r="I7" s="78" t="s">
        <v>19</v>
      </c>
      <c r="J7" s="79"/>
      <c r="K7" s="79"/>
      <c r="L7" s="79"/>
      <c r="M7" s="79"/>
      <c r="N7" s="79"/>
      <c r="O7" s="79"/>
      <c r="P7" s="80"/>
      <c r="Q7" s="22"/>
      <c r="R7" s="1"/>
      <c r="S7" s="1"/>
      <c r="T7" s="1"/>
      <c r="U7" s="1"/>
      <c r="V7" s="1"/>
      <c r="W7" s="1"/>
      <c r="X7" s="1"/>
      <c r="Y7" s="1"/>
      <c r="Z7" s="1"/>
    </row>
    <row r="8" spans="1:27" ht="216.75" x14ac:dyDescent="0.25">
      <c r="B8" s="14" t="s">
        <v>3</v>
      </c>
      <c r="C8" s="5" t="s">
        <v>0</v>
      </c>
      <c r="D8" s="5" t="s">
        <v>7</v>
      </c>
      <c r="E8" s="6" t="s">
        <v>8</v>
      </c>
      <c r="F8" s="6" t="s">
        <v>4</v>
      </c>
      <c r="G8" s="15" t="s">
        <v>9</v>
      </c>
      <c r="H8" s="1"/>
      <c r="I8" s="24" t="s">
        <v>3</v>
      </c>
      <c r="J8" s="5" t="s">
        <v>1</v>
      </c>
      <c r="K8" s="6" t="s">
        <v>12</v>
      </c>
      <c r="L8" s="5" t="s">
        <v>24</v>
      </c>
      <c r="M8" s="5" t="s">
        <v>7</v>
      </c>
      <c r="N8" s="6" t="s">
        <v>8</v>
      </c>
      <c r="O8" s="6" t="s">
        <v>4</v>
      </c>
      <c r="P8" s="25" t="s">
        <v>13</v>
      </c>
      <c r="Q8" s="21"/>
      <c r="R8" s="1"/>
      <c r="S8" s="1"/>
      <c r="T8" s="1"/>
      <c r="U8" s="1"/>
      <c r="V8" s="1"/>
      <c r="W8" s="1"/>
      <c r="X8" s="1"/>
      <c r="Y8" s="1"/>
      <c r="Z8" s="1"/>
    </row>
    <row r="9" spans="1:27" s="47" customFormat="1" ht="44.25" customHeight="1" thickBot="1" x14ac:dyDescent="0.3">
      <c r="B9" s="26">
        <v>1</v>
      </c>
      <c r="C9" s="27" t="s">
        <v>26</v>
      </c>
      <c r="D9" s="28" t="s">
        <v>15</v>
      </c>
      <c r="E9" s="29">
        <v>2688237</v>
      </c>
      <c r="F9" s="30">
        <v>1</v>
      </c>
      <c r="G9" s="32">
        <f>E9</f>
        <v>2688237</v>
      </c>
      <c r="H9" s="48"/>
      <c r="I9" s="49">
        <v>1</v>
      </c>
      <c r="J9" s="33" t="str">
        <f>C9</f>
        <v>Ремонт трансформаторов 35 кВ СП "ЦЭС"</v>
      </c>
      <c r="K9" s="50"/>
      <c r="L9" s="50"/>
      <c r="M9" s="36" t="s">
        <v>15</v>
      </c>
      <c r="N9" s="35">
        <f>E9</f>
        <v>2688237</v>
      </c>
      <c r="O9" s="36">
        <v>1</v>
      </c>
      <c r="P9" s="34">
        <f>N9</f>
        <v>2688237</v>
      </c>
      <c r="Q9" s="51"/>
      <c r="R9" s="48"/>
      <c r="S9" s="48"/>
      <c r="T9" s="48"/>
      <c r="U9" s="48"/>
      <c r="V9" s="48"/>
      <c r="W9" s="48"/>
      <c r="X9" s="48"/>
      <c r="Y9" s="48"/>
      <c r="Z9" s="48"/>
    </row>
    <row r="10" spans="1:27" ht="21" customHeight="1" thickBot="1" x14ac:dyDescent="0.3">
      <c r="A10" s="4"/>
      <c r="B10" s="88" t="s">
        <v>5</v>
      </c>
      <c r="C10" s="89"/>
      <c r="D10" s="89"/>
      <c r="E10" s="89"/>
      <c r="F10" s="90"/>
      <c r="G10" s="16">
        <f>SUM(G9:G9)</f>
        <v>2688237</v>
      </c>
      <c r="H10" s="1"/>
      <c r="I10" s="91" t="s">
        <v>23</v>
      </c>
      <c r="J10" s="92"/>
      <c r="K10" s="92"/>
      <c r="L10" s="92"/>
      <c r="M10" s="92"/>
      <c r="N10" s="92"/>
      <c r="O10" s="93"/>
      <c r="P10" s="37">
        <f>P9</f>
        <v>2688237</v>
      </c>
      <c r="Q10" s="21"/>
      <c r="R10" s="1"/>
      <c r="S10" s="1"/>
      <c r="T10" s="1"/>
      <c r="U10" s="1"/>
      <c r="V10" s="1"/>
      <c r="W10" s="1"/>
      <c r="X10" s="1"/>
      <c r="Y10" s="1"/>
      <c r="Z10" s="1"/>
    </row>
    <row r="11" spans="1:27" ht="15" customHeight="1" thickBot="1" x14ac:dyDescent="0.3">
      <c r="A11" s="4"/>
      <c r="B11" s="77" t="s">
        <v>14</v>
      </c>
      <c r="C11" s="67"/>
      <c r="D11" s="67"/>
      <c r="E11" s="67"/>
      <c r="F11" s="8">
        <v>0.2</v>
      </c>
      <c r="G11" s="17">
        <f>G10*F11</f>
        <v>537647.4</v>
      </c>
      <c r="H11" s="1"/>
      <c r="I11" s="56" t="s">
        <v>21</v>
      </c>
      <c r="J11" s="57"/>
      <c r="K11" s="57"/>
      <c r="L11" s="57"/>
      <c r="M11" s="57"/>
      <c r="N11" s="57"/>
      <c r="O11" s="58"/>
      <c r="P11" s="52">
        <v>0</v>
      </c>
      <c r="Q11" s="21"/>
      <c r="R11" s="1"/>
      <c r="S11" s="1"/>
      <c r="T11" s="1"/>
      <c r="U11" s="1"/>
      <c r="V11" s="1"/>
      <c r="W11" s="1"/>
      <c r="X11" s="1"/>
      <c r="Y11" s="1"/>
      <c r="Z11" s="1"/>
    </row>
    <row r="12" spans="1:27" ht="15.75" customHeight="1" thickBot="1" x14ac:dyDescent="0.3">
      <c r="A12" s="4"/>
      <c r="B12" s="60" t="s">
        <v>6</v>
      </c>
      <c r="C12" s="61"/>
      <c r="D12" s="61"/>
      <c r="E12" s="61"/>
      <c r="F12" s="62"/>
      <c r="G12" s="18">
        <f>G10+G11</f>
        <v>3225884.4</v>
      </c>
      <c r="H12" s="1"/>
      <c r="I12" s="63" t="s">
        <v>22</v>
      </c>
      <c r="J12" s="64"/>
      <c r="K12" s="64"/>
      <c r="L12" s="64"/>
      <c r="M12" s="64"/>
      <c r="N12" s="64"/>
      <c r="O12" s="65"/>
      <c r="P12" s="37">
        <f>ROUND(P11*P9,2)</f>
        <v>0</v>
      </c>
      <c r="Q12" s="21"/>
      <c r="R12" s="1"/>
      <c r="S12" s="1"/>
      <c r="T12" s="1"/>
      <c r="U12" s="1"/>
      <c r="V12" s="1"/>
      <c r="W12" s="1"/>
      <c r="X12" s="1"/>
      <c r="Y12" s="1"/>
      <c r="Z12" s="1"/>
    </row>
    <row r="13" spans="1:27" s="13" customFormat="1" ht="15.75" customHeight="1" x14ac:dyDescent="0.25">
      <c r="A13" s="9"/>
      <c r="B13" s="11"/>
      <c r="C13" s="11"/>
      <c r="D13" s="11"/>
      <c r="E13" s="11"/>
      <c r="F13" s="11"/>
      <c r="G13" s="12"/>
      <c r="H13" s="10"/>
      <c r="I13" s="66" t="s">
        <v>14</v>
      </c>
      <c r="J13" s="67"/>
      <c r="K13" s="67"/>
      <c r="L13" s="67"/>
      <c r="M13" s="67"/>
      <c r="N13" s="67"/>
      <c r="O13" s="8">
        <v>0.2</v>
      </c>
      <c r="P13" s="38">
        <f>ROUND(P12*O13,2)</f>
        <v>0</v>
      </c>
      <c r="Q13" s="21"/>
      <c r="R13" s="10"/>
      <c r="S13" s="10"/>
      <c r="T13" s="10"/>
      <c r="U13" s="10"/>
      <c r="V13" s="10"/>
      <c r="W13" s="10"/>
      <c r="X13" s="10"/>
      <c r="Y13" s="10"/>
      <c r="Z13" s="10"/>
    </row>
    <row r="14" spans="1:27" ht="33.75" customHeight="1" thickBot="1" x14ac:dyDescent="0.3">
      <c r="B14" s="59"/>
      <c r="C14" s="59"/>
      <c r="D14" s="59"/>
      <c r="E14" s="59"/>
      <c r="F14" s="59"/>
      <c r="G14" s="59"/>
      <c r="H14" s="1"/>
      <c r="I14" s="68" t="s">
        <v>6</v>
      </c>
      <c r="J14" s="69"/>
      <c r="K14" s="69"/>
      <c r="L14" s="69"/>
      <c r="M14" s="69"/>
      <c r="N14" s="69"/>
      <c r="O14" s="70"/>
      <c r="P14" s="39">
        <f>P12+P13</f>
        <v>0</v>
      </c>
      <c r="Q14" s="2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57.75" customHeight="1" x14ac:dyDescent="0.25">
      <c r="B15" s="55"/>
      <c r="C15" s="55"/>
      <c r="D15" s="55"/>
      <c r="E15" s="55"/>
      <c r="F15" s="55"/>
      <c r="G15" s="55"/>
      <c r="H15" s="40"/>
      <c r="I15" s="41"/>
      <c r="J15" s="41"/>
      <c r="K15" s="41"/>
      <c r="L15" s="41"/>
      <c r="M15" s="41"/>
      <c r="N15" s="42"/>
      <c r="O15" s="42"/>
      <c r="P15" s="41"/>
      <c r="Q15" s="43"/>
      <c r="R15" s="40"/>
      <c r="S15" s="40"/>
      <c r="T15" s="40"/>
      <c r="U15" s="2"/>
      <c r="V15" s="2"/>
      <c r="W15" s="2"/>
      <c r="X15" s="2"/>
      <c r="Y15" s="2"/>
      <c r="Z15" s="2"/>
      <c r="AA15" s="1"/>
    </row>
    <row r="16" spans="1:27" ht="93.75" customHeight="1" x14ac:dyDescent="0.25">
      <c r="B16" s="44"/>
      <c r="C16" s="44"/>
      <c r="D16" s="44"/>
      <c r="E16" s="44"/>
      <c r="F16" s="44"/>
      <c r="G16" s="44"/>
      <c r="H16" s="44"/>
      <c r="I16" s="40"/>
      <c r="J16" s="53" t="s">
        <v>25</v>
      </c>
      <c r="K16" s="54"/>
      <c r="L16" s="45"/>
      <c r="M16" s="45"/>
      <c r="N16" s="40"/>
      <c r="O16" s="40"/>
      <c r="P16" s="40"/>
      <c r="Q16" s="46"/>
      <c r="R16" s="44"/>
      <c r="S16" s="44"/>
      <c r="T16" s="44"/>
      <c r="Z16" s="1"/>
    </row>
    <row r="17" spans="2:20" x14ac:dyDescent="0.25"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6"/>
      <c r="R17" s="44"/>
      <c r="S17" s="44"/>
      <c r="T17" s="44"/>
    </row>
    <row r="18" spans="2:20" x14ac:dyDescent="0.25"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6"/>
      <c r="R18" s="44"/>
      <c r="S18" s="44"/>
      <c r="T18" s="44"/>
    </row>
    <row r="19" spans="2:20" x14ac:dyDescent="0.25"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6"/>
      <c r="R19" s="44"/>
      <c r="S19" s="44"/>
      <c r="T19" s="44"/>
    </row>
    <row r="20" spans="2:20" x14ac:dyDescent="0.25"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6"/>
      <c r="R20" s="44"/>
      <c r="S20" s="44"/>
      <c r="T20" s="44"/>
    </row>
    <row r="21" spans="2:20" x14ac:dyDescent="0.25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6"/>
      <c r="R21" s="44"/>
      <c r="S21" s="44"/>
      <c r="T21" s="44"/>
    </row>
    <row r="22" spans="2:20" x14ac:dyDescent="0.25"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6"/>
      <c r="R22" s="44"/>
      <c r="S22" s="44"/>
      <c r="T22" s="44"/>
    </row>
    <row r="23" spans="2:20" x14ac:dyDescent="0.25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6"/>
      <c r="R23" s="44"/>
      <c r="S23" s="44"/>
      <c r="T23" s="44"/>
    </row>
    <row r="24" spans="2:20" x14ac:dyDescent="0.25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6"/>
      <c r="R24" s="44"/>
      <c r="S24" s="44"/>
      <c r="T24" s="44"/>
    </row>
    <row r="25" spans="2:20" x14ac:dyDescent="0.25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6"/>
      <c r="R25" s="44"/>
      <c r="S25" s="44"/>
      <c r="T25" s="44"/>
    </row>
    <row r="26" spans="2:20" x14ac:dyDescent="0.25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6"/>
      <c r="R26" s="44"/>
      <c r="S26" s="44"/>
      <c r="T26" s="44"/>
    </row>
    <row r="27" spans="2:20" x14ac:dyDescent="0.25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6"/>
      <c r="R27" s="44"/>
      <c r="S27" s="44"/>
      <c r="T27" s="44"/>
    </row>
    <row r="28" spans="2:20" x14ac:dyDescent="0.25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6"/>
      <c r="R28" s="44"/>
      <c r="S28" s="44"/>
      <c r="T28" s="44"/>
    </row>
  </sheetData>
  <mergeCells count="18">
    <mergeCell ref="B4:G4"/>
    <mergeCell ref="B7:G7"/>
    <mergeCell ref="B11:E11"/>
    <mergeCell ref="I7:P7"/>
    <mergeCell ref="B1:Q1"/>
    <mergeCell ref="I3:Q3"/>
    <mergeCell ref="I4:M4"/>
    <mergeCell ref="B3:E3"/>
    <mergeCell ref="B10:F10"/>
    <mergeCell ref="I10:O10"/>
    <mergeCell ref="J16:K16"/>
    <mergeCell ref="B15:G15"/>
    <mergeCell ref="I11:O11"/>
    <mergeCell ref="B14:G14"/>
    <mergeCell ref="B12:F12"/>
    <mergeCell ref="I12:O12"/>
    <mergeCell ref="I13:N13"/>
    <mergeCell ref="I14:O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2023-03-10T05:13:45Z</dcterms:modified>
</cp:coreProperties>
</file>